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56" windowHeight="7008" tabRatio="736"/>
  </bookViews>
  <sheets>
    <sheet name="MINERD" sheetId="34" r:id="rId1"/>
  </sheets>
  <definedNames>
    <definedName name="_xlnm.Print_Titles" localSheetId="0">MINERD!$8:$13</definedName>
  </definedNames>
  <calcPr calcId="145621" fullCalcOnLoad="1"/>
  <customWorkbookViews>
    <customWorkbookView name="juan.quinche - Vista personalizada" guid="{D0A3D646-22CC-4335-9790-D15AE0949C55}" mergeInterval="0" personalView="1" maximized="1" xWindow="1" yWindow="1" windowWidth="1396" windowHeight="830" activeSheetId="1"/>
  </customWorkbookViews>
</workbook>
</file>

<file path=xl/calcChain.xml><?xml version="1.0" encoding="utf-8"?>
<calcChain xmlns="http://schemas.openxmlformats.org/spreadsheetml/2006/main">
  <c r="G15" i="34" l="1"/>
  <c r="G16" i="34"/>
  <c r="G18" i="34"/>
  <c r="G19" i="34"/>
  <c r="G20" i="34"/>
  <c r="G21" i="34"/>
  <c r="G22" i="34"/>
  <c r="G23" i="34"/>
  <c r="G24" i="34"/>
  <c r="G25" i="34"/>
  <c r="G26" i="34"/>
  <c r="G27" i="34"/>
  <c r="G31" i="34"/>
  <c r="G38" i="34"/>
  <c r="G17" i="34"/>
  <c r="G28" i="34"/>
  <c r="G29" i="34"/>
  <c r="G30" i="34"/>
  <c r="G32" i="34"/>
  <c r="G33" i="34"/>
  <c r="G34" i="34"/>
  <c r="G35" i="34"/>
  <c r="G36" i="34"/>
  <c r="G37" i="34"/>
  <c r="G39" i="34"/>
  <c r="G40" i="34"/>
  <c r="G41" i="34"/>
</calcChain>
</file>

<file path=xl/sharedStrings.xml><?xml version="1.0" encoding="utf-8"?>
<sst xmlns="http://schemas.openxmlformats.org/spreadsheetml/2006/main" count="74" uniqueCount="50">
  <si>
    <t>Libro de Banco</t>
  </si>
  <si>
    <t>Fecha</t>
  </si>
  <si>
    <t>No. Ck/Transf</t>
  </si>
  <si>
    <t>Balance</t>
  </si>
  <si>
    <t>Crédito</t>
  </si>
  <si>
    <t>Descripción</t>
  </si>
  <si>
    <t>Totales</t>
  </si>
  <si>
    <t>PREPARADO POR:</t>
  </si>
  <si>
    <t>AUTORIZADO POR:</t>
  </si>
  <si>
    <t>PEDRO RAFAEL GARCIA DURAN</t>
  </si>
  <si>
    <t>RAFAEL DARIO RODRIGUEZ TAVARES</t>
  </si>
  <si>
    <t>REVISADO POR:</t>
  </si>
  <si>
    <t>RAMON AUGUSTO SALAZAR FELIX</t>
  </si>
  <si>
    <t xml:space="preserve">VALOR EN RD$ </t>
  </si>
  <si>
    <t>COMISION POR MANEJO CUENTA</t>
  </si>
  <si>
    <t>“Año del Fomento de la Vivienda”</t>
  </si>
  <si>
    <t>DEPOSITO RECIBIDO EN BANCO</t>
  </si>
  <si>
    <t>Del 01 al 31 de MAYO del año 2016</t>
  </si>
  <si>
    <t>PAGO COMISION BANCARIA</t>
  </si>
  <si>
    <t>Cuenta Bancaria No: 010-391767-5</t>
  </si>
  <si>
    <t>Balance Inicial: 4,547,613.82</t>
  </si>
  <si>
    <t>Dep. Banco(SEGUN BANRESERVAS,D/F 03/05/2016,(SEG.CONV.P.NAC.</t>
  </si>
  <si>
    <t>Dep. Banco(SEGUN BANRESERVAS,D/F 03/05/2016</t>
  </si>
  <si>
    <t>Dep. Banco(REC.SALARIOSEN EXCESO AL SR.HENRY ANT.ROMERO</t>
  </si>
  <si>
    <t>REPOSICION FONDO ESPECIAL, ASIGNADO A COMITE DE COMPRA Y CONTRATACIONES, SEGUN OFICIO #02/2016, RECIBO Nos. 001 AL 015 ANEXOS.</t>
  </si>
  <si>
    <t>VIATICOS PARA CUBRIR JORNADA DE LOS DIAS 11 DE MARZO, EN LAS REGIONALES DE NAGUA, EN JORNADA DE LEVANTAMIENTO Y EVALUACION DE LOCAL EN ALQUILER DEL MINISTERIO DE EDUCACION, SEGUN OFICIO#217/2016.</t>
  </si>
  <si>
    <t>PAGO PARA CUBRIR GASTOS DE COMBUSTIBLE POR VIAJES REALIZADO AL INTERIOR DEL PAIS, SEGUN OFICIO #417/2016 Y ANEXOS.</t>
  </si>
  <si>
    <t>ALQUILER DEL APARTAMENTO NO.4-B, 4TO. PISO DEL CONDOMINIO TORRE GIL ROMA XV, UBICADO EN LA CALLE EL VERGEL NO.48, ESQ. AVENIDA ORTEGA Y GASSET, URBANIZACION EL VERGEL, SANTO DOMINGO, DISTRITO NACIONAL, REP. DOM; PARA ALOJAR AL DIRECTOR DE CONTABILIDAD DE ESTE MINISTERIO DE EDUCACION, CORRESP. AL PERIODO DESDE  26 DE MARZO/2016 AL 25 DE ABRIL/2016, A RAZON DE US$1,030.83 MAS ITBIS C/MES, A UNA TAZA DE 45.7815, SEGUN CONTRATO #113/2014, OFICIO #240/2016.</t>
  </si>
  <si>
    <t>REPOSICION FONDO DE CAJA CHICA, ASIGNADO AL VICEMINISTERIO ADMINISTRATIVO DEL MINERD, SEGUN RECIBOS DESDE EL 1969 HASTA EL 2006, OFICIO # 0434/2016 Y ANEXO.</t>
  </si>
  <si>
    <t>ALQUILER DEL LOCAL QUE ALOJA EL CENTRO EDUCATIVO "TV CENTRO EL ROSARIO", PERTENECIENTE AL DISTRITO EDUCATIVO 02-05, UBICADO EN EL DISTRITO MUNICIPAL EL ROSARIO, MUNICIPIO SAN JUAN DE LA MAGUANA, CORRESPONDIENTE A LOS MESES DESDE JULIO 2015 HASTA JULIO 2016, SEGUN CONTRATO # 0994/2014, OFICIO # 198/2016.</t>
  </si>
  <si>
    <t>ALQUILER DEL APARTAMENTO No.703, DEL EDIFICIO BELLAS ARTES QUE ALOJA AL DIRECTOR DE LA UNIDAD DE EJECUCION DE OBRAS DEL MINISTERIO DE EDUCACION, UBICADO EN LA CALLE BENIGNO FILOMENO ROJAS CASI ESQUINA MAXIMO GOMEZ, EN EL DISTRITO NACIONAL, CORRESP. AL MES DE AGOSTO 2015, A RAZON DE US$800.00 MAS ITBIS A UNA TAZA DE 45.1965, SEGUN CONTRATO # 1575/2013, OFICIO # 552/2015. **DOC. ORIGINAL EN LOTE DG089266**</t>
  </si>
  <si>
    <t>PAGO ALQUILER APARTAMENTO AMUEBLADO QUE ALOJA AL DIRECTOR UNIDAD DE EJECUCION DE OBRAS DEL MINISTERIO DE EDUCACION, UBICADO EN LA C/ BENIGNO FILOMENO ROJAS CASI ESQ. MAXIMO GOMEZ, EN LA CIUDAD DE SANTO DOMINGO, D.N. REP. DOM. A RAZON DE (US$800.00 X TASA RD$44.3855), C/MES MAS ITBIS, CORRESPONDIENTE AL MES DE  ENERO/2015, SEGUN CONTRATO # 1575/2013, OFICIO # 02/2015. **DOCUMENTO ORIGINAL EN LOTE DG072152**</t>
  </si>
  <si>
    <t>CHEQUE #501648</t>
  </si>
  <si>
    <t>CHEQUE #501649</t>
  </si>
  <si>
    <t>CHEQUE #501650</t>
  </si>
  <si>
    <t>CHEQUE #501651</t>
  </si>
  <si>
    <t>CHEQUE #501653</t>
  </si>
  <si>
    <t>CHEQUE #501654</t>
  </si>
  <si>
    <t>CHEQUE #501655</t>
  </si>
  <si>
    <t>CHEQUE #501656</t>
  </si>
  <si>
    <t>PAGO PARA CUBRIR LOS GASTOS DE PAGO AL PERSONAL FIJO QUE LABORO COMO MAESTRO DE CEREMONIA EN LA XVIII FERIA INTERNACIONAL DEL LIBRO SANTO DOMINGO 2015, SEGUN OFICIO #84/2016 Y ANEXOS. TRANSFERIR A LA CUENTA DEL BENEFICIARIO.* DOCUMENTOS ORIG. EN EL DGO99207.*</t>
  </si>
  <si>
    <t>PAGO PARA CUBRIR LOS GASTOS DE PAGO AL PERSONAL FIJO QUE LABORO COMO MAESTRO DE CEREMONIA EN LA XVIII FERIA INTERNACIONAL DEL LIBRO SANTO DOMINGO 2015, SEGUN OFICIO #84/2016 Y ANEXOS. TRANSFERIR A LA CUENTA DEL BENEFICIARIO.*</t>
  </si>
  <si>
    <t>TRANSFERENCIA ENVIADA</t>
  </si>
  <si>
    <t xml:space="preserve"> PAGO IMPUESTO  0.15% SEGÚN ESTADO BANCARIO DICIEMBRE </t>
  </si>
  <si>
    <t>Débito</t>
  </si>
  <si>
    <t>Contador de Contabilidad y Ejecución Presupuestaria</t>
  </si>
  <si>
    <t>Director de Contabilidad y Ejecución Presupuestaria</t>
  </si>
  <si>
    <t>Depósitos(PEND.PGO. MAS DE UN AÑO )</t>
  </si>
  <si>
    <t>Depósitos(DECRETO 388-91,CKS.PEND.PGO.MAS DE UÑO)</t>
  </si>
  <si>
    <t>Depósitos sin registrar en el sistema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</si>
</sst>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70" formatCode="&quot; &quot;#,##0.00&quot; &quot;;&quot; (&quot;#,##0.00&quot;)&quot;;&quot; -&quot;00&quot; &quot;;&quot; &quot;@&quot; &quot;"/>
    <numFmt numFmtId="172" formatCode="dd/mm/yyyy;@"/>
    <numFmt numFmtId="193" formatCode="_-* #,##0.00\ _P_t_s_-;\-* #,##0.00\ _P_t_s_-;_-* &quot;-&quot;??\ _P_t_s_-;_-@_-"/>
  </numFmts>
  <fonts count="18" x14ac:knownFonts="1">
    <font>
      <sz val="11"/>
      <color theme="1"/>
      <name val="Calibri"/>
      <family val="2"/>
      <scheme val="minor"/>
    </font>
    <font>
      <sz val="10"/>
      <name val="Arial"/>
      <family val="2"/>
    </font>
    <font>
      <sz val="10"/>
      <name val="Arial"/>
      <family val="2"/>
    </font>
    <font>
      <sz val="11"/>
      <color theme="1"/>
      <name val="Calibri"/>
      <family val="2"/>
      <scheme val="minor"/>
    </font>
    <font>
      <sz val="11"/>
      <color rgb="FF000000"/>
      <name val="Calibri"/>
      <family val="2"/>
    </font>
    <font>
      <sz val="11"/>
      <color rgb="FF9C6500"/>
      <name val="Calibri"/>
      <family val="2"/>
      <scheme val="minor"/>
    </font>
    <font>
      <sz val="10"/>
      <color rgb="FF000000"/>
      <name val="Arial"/>
      <family val="2"/>
    </font>
    <font>
      <b/>
      <sz val="11"/>
      <color theme="1"/>
      <name val="Calibri"/>
      <family val="2"/>
      <scheme val="minor"/>
    </font>
    <font>
      <b/>
      <sz val="11"/>
      <name val="Calibri"/>
      <family val="2"/>
      <scheme val="minor"/>
    </font>
    <font>
      <sz val="11"/>
      <name val="Calibri"/>
      <family val="2"/>
      <scheme val="minor"/>
    </font>
    <font>
      <b/>
      <sz val="11"/>
      <color theme="1"/>
      <name val="Arial Narrow"/>
      <family val="2"/>
    </font>
    <font>
      <sz val="11"/>
      <color theme="1"/>
      <name val="Arial Narrow"/>
      <family val="2"/>
    </font>
    <font>
      <sz val="9"/>
      <color theme="1"/>
      <name val="Calibri"/>
      <family val="2"/>
      <scheme val="minor"/>
    </font>
    <font>
      <sz val="9"/>
      <color rgb="FF000000"/>
      <name val="Calibri"/>
      <family val="2"/>
      <scheme val="minor"/>
    </font>
    <font>
      <b/>
      <sz val="9"/>
      <color theme="1"/>
      <name val="Calibri"/>
      <family val="2"/>
      <scheme val="minor"/>
    </font>
    <font>
      <b/>
      <sz val="10"/>
      <color theme="1"/>
      <name val="Calibri"/>
      <family val="2"/>
      <scheme val="minor"/>
    </font>
    <font>
      <sz val="9"/>
      <name val="Calibri"/>
      <family val="2"/>
      <scheme val="minor"/>
    </font>
    <font>
      <i/>
      <sz val="10"/>
      <color theme="1"/>
      <name val="Calibri"/>
      <family val="2"/>
      <scheme val="minor"/>
    </font>
  </fonts>
  <fills count="4">
    <fill>
      <patternFill patternType="none"/>
    </fill>
    <fill>
      <patternFill patternType="gray125"/>
    </fill>
    <fill>
      <patternFill patternType="solid">
        <fgColor rgb="FFFFEB9C"/>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4"/>
      </top>
      <bottom style="double">
        <color theme="4"/>
      </bottom>
      <diagonal/>
    </border>
  </borders>
  <cellStyleXfs count="47">
    <xf numFmtId="0" fontId="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 fillId="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6" fillId="0" borderId="0" applyNumberFormat="0" applyBorder="0" applyProtection="0"/>
    <xf numFmtId="0" fontId="3" fillId="0" borderId="0"/>
    <xf numFmtId="0" fontId="6" fillId="0" borderId="0" applyNumberFormat="0" applyBorder="0" applyProtection="0"/>
    <xf numFmtId="0" fontId="3" fillId="0" borderId="0"/>
    <xf numFmtId="0" fontId="6" fillId="0" borderId="0" applyNumberFormat="0" applyBorder="0" applyProtection="0"/>
    <xf numFmtId="0" fontId="2" fillId="0" borderId="0"/>
    <xf numFmtId="0" fontId="3" fillId="0" borderId="0"/>
    <xf numFmtId="0" fontId="3" fillId="0" borderId="0"/>
    <xf numFmtId="0" fontId="3" fillId="0" borderId="0"/>
    <xf numFmtId="0" fontId="3" fillId="0" borderId="0"/>
    <xf numFmtId="0" fontId="3" fillId="0" borderId="0"/>
    <xf numFmtId="0" fontId="7" fillId="0" borderId="9" applyNumberFormat="0" applyFill="0" applyAlignment="0" applyProtection="0"/>
  </cellStyleXfs>
  <cellXfs count="43">
    <xf numFmtId="0" fontId="0" fillId="0" borderId="0" xfId="0"/>
    <xf numFmtId="0" fontId="0" fillId="0" borderId="0" xfId="0"/>
    <xf numFmtId="0" fontId="7" fillId="0" borderId="0" xfId="0" applyFont="1"/>
    <xf numFmtId="0" fontId="8" fillId="0" borderId="0" xfId="0" applyFont="1"/>
    <xf numFmtId="0" fontId="9" fillId="0" borderId="0" xfId="0" applyFont="1"/>
    <xf numFmtId="0" fontId="10" fillId="3" borderId="1" xfId="0" applyFont="1" applyFill="1" applyBorder="1" applyAlignment="1">
      <alignment horizontal="center" vertical="center" wrapText="1"/>
    </xf>
    <xf numFmtId="0" fontId="11" fillId="3" borderId="1" xfId="0" applyFont="1" applyFill="1" applyBorder="1"/>
    <xf numFmtId="0" fontId="0" fillId="0" borderId="0" xfId="0" applyFont="1" applyAlignment="1">
      <alignment horizontal="left"/>
    </xf>
    <xf numFmtId="0" fontId="12" fillId="0" borderId="1" xfId="0" applyFont="1" applyBorder="1"/>
    <xf numFmtId="193" fontId="12" fillId="0" borderId="1" xfId="9" applyFont="1" applyBorder="1" applyAlignment="1">
      <alignment horizontal="center" vertical="center"/>
    </xf>
    <xf numFmtId="4" fontId="12" fillId="0" borderId="1" xfId="24" applyNumberFormat="1" applyFont="1" applyBorder="1" applyAlignment="1">
      <alignment horizontal="center" vertical="center"/>
    </xf>
    <xf numFmtId="4" fontId="14" fillId="0" borderId="1" xfId="24" applyNumberFormat="1" applyFont="1" applyBorder="1" applyAlignment="1">
      <alignment horizontal="center" vertical="center"/>
    </xf>
    <xf numFmtId="4" fontId="15" fillId="3" borderId="1" xfId="24" applyNumberFormat="1" applyFont="1" applyFill="1" applyBorder="1" applyAlignment="1">
      <alignment horizontal="center" vertical="center"/>
    </xf>
    <xf numFmtId="0" fontId="12" fillId="0" borderId="1" xfId="24" applyFont="1" applyBorder="1" applyAlignment="1">
      <alignment horizontal="center" vertical="center"/>
    </xf>
    <xf numFmtId="43" fontId="12" fillId="0" borderId="1" xfId="1" applyFont="1" applyBorder="1"/>
    <xf numFmtId="0" fontId="16" fillId="0" borderId="1" xfId="0" applyFont="1" applyBorder="1" applyAlignment="1">
      <alignment wrapText="1"/>
    </xf>
    <xf numFmtId="193" fontId="12" fillId="0" borderId="1" xfId="9" applyFont="1" applyFill="1" applyBorder="1"/>
    <xf numFmtId="193" fontId="12" fillId="0" borderId="1" xfId="9" applyFont="1" applyFill="1" applyBorder="1" applyAlignment="1">
      <alignment horizontal="right"/>
    </xf>
    <xf numFmtId="0" fontId="12" fillId="0" borderId="1" xfId="24" applyFont="1" applyBorder="1" applyAlignment="1">
      <alignment horizontal="left" vertical="center"/>
    </xf>
    <xf numFmtId="0" fontId="12" fillId="0" borderId="1" xfId="36" applyFont="1" applyBorder="1" applyAlignment="1">
      <alignment wrapText="1"/>
    </xf>
    <xf numFmtId="0" fontId="12" fillId="0" borderId="1" xfId="36" applyFont="1" applyFill="1" applyBorder="1" applyAlignment="1">
      <alignment wrapText="1"/>
    </xf>
    <xf numFmtId="0" fontId="16" fillId="0" borderId="1" xfId="0" applyFont="1" applyBorder="1" applyAlignment="1">
      <alignment horizontal="left" wrapText="1"/>
    </xf>
    <xf numFmtId="0" fontId="12" fillId="0" borderId="1" xfId="36" applyFont="1" applyBorder="1" applyAlignment="1">
      <alignment horizontal="center" vertical="center"/>
    </xf>
    <xf numFmtId="193" fontId="16" fillId="0" borderId="1" xfId="9" applyFont="1" applyBorder="1" applyAlignment="1">
      <alignment horizontal="center" vertical="center"/>
    </xf>
    <xf numFmtId="43" fontId="12" fillId="0" borderId="1" xfId="10" applyFont="1" applyBorder="1" applyAlignment="1">
      <alignment horizontal="center" vertical="center"/>
    </xf>
    <xf numFmtId="193" fontId="13" fillId="0" borderId="1" xfId="9" applyFont="1" applyBorder="1" applyAlignment="1">
      <alignment horizontal="center" vertical="center"/>
    </xf>
    <xf numFmtId="172" fontId="12" fillId="0" borderId="1" xfId="0" applyNumberFormat="1" applyFont="1" applyBorder="1" applyAlignment="1">
      <alignment horizontal="center" vertical="center"/>
    </xf>
    <xf numFmtId="172" fontId="16" fillId="0" borderId="1" xfId="0" applyNumberFormat="1" applyFont="1" applyBorder="1" applyAlignment="1">
      <alignment horizontal="center" vertical="center"/>
    </xf>
    <xf numFmtId="0" fontId="10" fillId="0" borderId="0" xfId="0" applyFont="1" applyAlignment="1"/>
    <xf numFmtId="0" fontId="17" fillId="0" borderId="0" xfId="0" applyFont="1" applyAlignment="1"/>
    <xf numFmtId="172" fontId="12" fillId="0" borderId="1" xfId="12" applyNumberFormat="1" applyFont="1" applyBorder="1" applyAlignment="1">
      <alignment horizontal="center" vertical="center"/>
    </xf>
    <xf numFmtId="0" fontId="17" fillId="0" borderId="0" xfId="0" applyFont="1" applyAlignment="1">
      <alignment horizontal="center"/>
    </xf>
    <xf numFmtId="0" fontId="10" fillId="0" borderId="0" xfId="0" applyFont="1" applyAlignment="1">
      <alignment horizontal="center"/>
    </xf>
    <xf numFmtId="0" fontId="7" fillId="0" borderId="5" xfId="0" applyFont="1" applyBorder="1" applyAlignment="1">
      <alignment horizontal="center"/>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cellXfs>
  <cellStyles count="47">
    <cellStyle name="Comma" xfId="1" builtinId="3"/>
    <cellStyle name="Millares 10 2" xfId="2"/>
    <cellStyle name="Millares 11 2" xfId="3"/>
    <cellStyle name="Millares 12" xfId="4"/>
    <cellStyle name="Millares 13" xfId="5"/>
    <cellStyle name="Millares 15" xfId="6"/>
    <cellStyle name="Millares 16" xfId="7"/>
    <cellStyle name="Millares 17" xfId="8"/>
    <cellStyle name="Millares 177" xfId="9"/>
    <cellStyle name="Millares 18" xfId="10"/>
    <cellStyle name="Millares 2" xfId="11"/>
    <cellStyle name="Millares 22" xfId="12"/>
    <cellStyle name="Millares 23" xfId="13"/>
    <cellStyle name="Millares 29" xfId="14"/>
    <cellStyle name="Millares 3" xfId="15"/>
    <cellStyle name="Millares 4" xfId="16"/>
    <cellStyle name="Millares 58" xfId="17"/>
    <cellStyle name="Millares 66" xfId="18"/>
    <cellStyle name="Millares 7" xfId="19"/>
    <cellStyle name="Millares 76" xfId="20"/>
    <cellStyle name="Millares 8" xfId="21"/>
    <cellStyle name="Millares 9" xfId="22"/>
    <cellStyle name="Neutral" xfId="23" builtinId="28" customBuiltin="1"/>
    <cellStyle name="Normal" xfId="0" builtinId="0"/>
    <cellStyle name="Normal 10 2" xfId="24"/>
    <cellStyle name="Normal 100 2" xfId="25"/>
    <cellStyle name="Normal 101" xfId="26"/>
    <cellStyle name="Normal 105" xfId="27"/>
    <cellStyle name="Normal 13" xfId="28"/>
    <cellStyle name="Normal 14 2" xfId="29"/>
    <cellStyle name="Normal 15" xfId="30"/>
    <cellStyle name="Normal 16" xfId="31"/>
    <cellStyle name="Normal 17" xfId="32"/>
    <cellStyle name="Normal 18" xfId="33"/>
    <cellStyle name="Normal 181" xfId="34"/>
    <cellStyle name="Normal 2" xfId="35"/>
    <cellStyle name="Normal 25" xfId="36"/>
    <cellStyle name="Normal 3" xfId="37"/>
    <cellStyle name="Normal 33" xfId="38"/>
    <cellStyle name="Normal 4" xfId="39"/>
    <cellStyle name="Normal 5" xfId="40"/>
    <cellStyle name="Normal 6" xfId="41"/>
    <cellStyle name="Normal 7" xfId="42"/>
    <cellStyle name="Normal 76" xfId="43"/>
    <cellStyle name="Normal 8" xfId="44"/>
    <cellStyle name="Normal 9" xfId="45"/>
    <cellStyle name="Total" xfId="46"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91440</xdr:colOff>
      <xdr:row>3</xdr:row>
      <xdr:rowOff>137160</xdr:rowOff>
    </xdr:from>
    <xdr:to>
      <xdr:col>4</xdr:col>
      <xdr:colOff>403860</xdr:colOff>
      <xdr:row>6</xdr:row>
      <xdr:rowOff>45720</xdr:rowOff>
    </xdr:to>
    <xdr:pic>
      <xdr:nvPicPr>
        <xdr:cNvPr id="44091" name="3 Imagen" descr="logo Ministerio Educació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9201" t="52414" b="5518"/>
        <a:stretch>
          <a:fillRect/>
        </a:stretch>
      </xdr:blipFill>
      <xdr:spPr bwMode="auto">
        <a:xfrm>
          <a:off x="2766060" y="685800"/>
          <a:ext cx="3086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1264920</xdr:colOff>
      <xdr:row>0</xdr:row>
      <xdr:rowOff>106680</xdr:rowOff>
    </xdr:from>
    <xdr:to>
      <xdr:col>3</xdr:col>
      <xdr:colOff>2065020</xdr:colOff>
      <xdr:row>3</xdr:row>
      <xdr:rowOff>175260</xdr:rowOff>
    </xdr:to>
    <xdr:pic>
      <xdr:nvPicPr>
        <xdr:cNvPr id="44092" name="Picture 2" descr="ESCUDO NACIONAL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39540" y="106680"/>
          <a:ext cx="8001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7:H52"/>
  <sheetViews>
    <sheetView tabSelected="1" topLeftCell="A25" workbookViewId="0">
      <selection activeCell="H15" sqref="H15"/>
    </sheetView>
  </sheetViews>
  <sheetFormatPr defaultColWidth="11.44140625" defaultRowHeight="14.4" x14ac:dyDescent="0.3"/>
  <cols>
    <col min="1" max="1" width="1.6640625" style="1" customWidth="1"/>
    <col min="2" max="2" width="11.33203125" style="1" customWidth="1"/>
    <col min="3" max="3" width="26" style="1" bestFit="1" customWidth="1"/>
    <col min="4" max="4" width="40.44140625" style="1" bestFit="1" customWidth="1"/>
    <col min="5" max="5" width="14.5546875" style="1" customWidth="1"/>
    <col min="6" max="6" width="15.6640625" style="1" customWidth="1"/>
    <col min="7" max="7" width="17.6640625" style="1" customWidth="1"/>
    <col min="8" max="16384" width="11.44140625" style="1"/>
  </cols>
  <sheetData>
    <row r="7" spans="1:8" x14ac:dyDescent="0.3">
      <c r="A7" s="31" t="s">
        <v>15</v>
      </c>
      <c r="B7" s="31"/>
      <c r="C7" s="31"/>
      <c r="D7" s="31"/>
      <c r="E7" s="31"/>
      <c r="F7" s="31"/>
      <c r="G7" s="31"/>
      <c r="H7" s="29"/>
    </row>
    <row r="8" spans="1:8" x14ac:dyDescent="0.3">
      <c r="A8" s="32" t="s">
        <v>0</v>
      </c>
      <c r="B8" s="32"/>
      <c r="C8" s="32"/>
      <c r="D8" s="32"/>
      <c r="E8" s="32"/>
      <c r="F8" s="32"/>
      <c r="G8" s="32"/>
    </row>
    <row r="9" spans="1:8" x14ac:dyDescent="0.3">
      <c r="A9" s="32" t="s">
        <v>17</v>
      </c>
      <c r="B9" s="32"/>
      <c r="C9" s="32"/>
      <c r="D9" s="32"/>
      <c r="E9" s="32"/>
      <c r="F9" s="32"/>
      <c r="G9" s="32"/>
      <c r="H9" s="28"/>
    </row>
    <row r="10" spans="1:8" x14ac:dyDescent="0.3">
      <c r="A10" s="33" t="s">
        <v>13</v>
      </c>
      <c r="B10" s="33"/>
      <c r="C10" s="33"/>
      <c r="D10" s="33"/>
      <c r="E10" s="33"/>
      <c r="F10" s="33"/>
      <c r="G10" s="33"/>
    </row>
    <row r="11" spans="1:8" x14ac:dyDescent="0.3">
      <c r="A11" s="34"/>
      <c r="B11" s="37" t="s">
        <v>19</v>
      </c>
      <c r="C11" s="38"/>
      <c r="D11" s="38"/>
      <c r="E11" s="38"/>
      <c r="F11" s="38"/>
      <c r="G11" s="39"/>
    </row>
    <row r="12" spans="1:8" x14ac:dyDescent="0.3">
      <c r="A12" s="35"/>
      <c r="B12" s="37"/>
      <c r="C12" s="38"/>
      <c r="D12" s="39"/>
      <c r="E12" s="37" t="s">
        <v>20</v>
      </c>
      <c r="F12" s="39"/>
      <c r="G12" s="5"/>
    </row>
    <row r="13" spans="1:8" x14ac:dyDescent="0.3">
      <c r="A13" s="36"/>
      <c r="B13" s="5" t="s">
        <v>1</v>
      </c>
      <c r="C13" s="5" t="s">
        <v>2</v>
      </c>
      <c r="D13" s="5" t="s">
        <v>5</v>
      </c>
      <c r="E13" s="5" t="s">
        <v>44</v>
      </c>
      <c r="F13" s="5" t="s">
        <v>4</v>
      </c>
      <c r="G13" s="5" t="s">
        <v>3</v>
      </c>
    </row>
    <row r="14" spans="1:8" x14ac:dyDescent="0.3">
      <c r="A14" s="8"/>
      <c r="B14" s="8"/>
      <c r="C14" s="8"/>
      <c r="D14" s="8"/>
      <c r="E14" s="8"/>
      <c r="F14" s="8"/>
      <c r="G14" s="11">
        <v>4547613.82</v>
      </c>
    </row>
    <row r="15" spans="1:8" ht="24.6" x14ac:dyDescent="0.3">
      <c r="A15" s="8"/>
      <c r="B15" s="30">
        <v>42493</v>
      </c>
      <c r="C15" s="18" t="s">
        <v>16</v>
      </c>
      <c r="D15" s="19" t="s">
        <v>21</v>
      </c>
      <c r="E15" s="9">
        <v>62100</v>
      </c>
      <c r="F15" s="14"/>
      <c r="G15" s="10">
        <f>+G14+E15-F15</f>
        <v>4609713.82</v>
      </c>
    </row>
    <row r="16" spans="1:8" x14ac:dyDescent="0.3">
      <c r="A16" s="8"/>
      <c r="B16" s="30">
        <v>42493</v>
      </c>
      <c r="C16" s="18" t="s">
        <v>16</v>
      </c>
      <c r="D16" s="19" t="s">
        <v>22</v>
      </c>
      <c r="E16" s="9">
        <v>83300</v>
      </c>
      <c r="F16" s="14"/>
      <c r="G16" s="10">
        <f>+G15+E16-F16</f>
        <v>4693013.82</v>
      </c>
    </row>
    <row r="17" spans="1:7" ht="36.6" x14ac:dyDescent="0.3">
      <c r="A17" s="8"/>
      <c r="B17" s="30">
        <v>42495</v>
      </c>
      <c r="C17" s="22" t="s">
        <v>32</v>
      </c>
      <c r="D17" s="19" t="s">
        <v>24</v>
      </c>
      <c r="E17" s="10"/>
      <c r="F17" s="9">
        <v>25532.42</v>
      </c>
      <c r="G17" s="10">
        <f>+G38+E17-F17</f>
        <v>5567118.5599999996</v>
      </c>
    </row>
    <row r="18" spans="1:7" ht="24.6" x14ac:dyDescent="0.3">
      <c r="A18" s="8"/>
      <c r="B18" s="30">
        <v>42502</v>
      </c>
      <c r="C18" s="18" t="s">
        <v>16</v>
      </c>
      <c r="D18" s="19" t="s">
        <v>23</v>
      </c>
      <c r="E18" s="9">
        <v>183860.03</v>
      </c>
      <c r="F18" s="16"/>
      <c r="G18" s="10">
        <f>+G16+E18-F18</f>
        <v>4876873.8500000006</v>
      </c>
    </row>
    <row r="19" spans="1:7" x14ac:dyDescent="0.3">
      <c r="A19" s="8"/>
      <c r="B19" s="30">
        <v>42513</v>
      </c>
      <c r="C19" s="18" t="s">
        <v>16</v>
      </c>
      <c r="D19" s="19" t="s">
        <v>47</v>
      </c>
      <c r="E19" s="9">
        <v>103144.43</v>
      </c>
      <c r="F19" s="16"/>
      <c r="G19" s="10">
        <f t="shared" ref="G19:G27" si="0">+G18+E19-F19</f>
        <v>4980018.28</v>
      </c>
    </row>
    <row r="20" spans="1:7" x14ac:dyDescent="0.3">
      <c r="A20" s="8"/>
      <c r="B20" s="30">
        <v>42520</v>
      </c>
      <c r="C20" s="18" t="s">
        <v>16</v>
      </c>
      <c r="D20" s="19" t="s">
        <v>48</v>
      </c>
      <c r="E20" s="9">
        <v>20000</v>
      </c>
      <c r="F20" s="16"/>
      <c r="G20" s="10">
        <f t="shared" si="0"/>
        <v>5000018.28</v>
      </c>
    </row>
    <row r="21" spans="1:7" x14ac:dyDescent="0.3">
      <c r="A21" s="8"/>
      <c r="B21" s="27">
        <v>42500</v>
      </c>
      <c r="C21" s="18" t="s">
        <v>16</v>
      </c>
      <c r="D21" s="20" t="s">
        <v>49</v>
      </c>
      <c r="E21" s="23">
        <v>105201.35</v>
      </c>
      <c r="F21" s="16"/>
      <c r="G21" s="10">
        <f t="shared" si="0"/>
        <v>5105219.63</v>
      </c>
    </row>
    <row r="22" spans="1:7" x14ac:dyDescent="0.3">
      <c r="A22" s="8"/>
      <c r="B22" s="27">
        <v>42500</v>
      </c>
      <c r="C22" s="18" t="s">
        <v>16</v>
      </c>
      <c r="D22" s="20" t="s">
        <v>49</v>
      </c>
      <c r="E22" s="23">
        <v>369100</v>
      </c>
      <c r="F22" s="16"/>
      <c r="G22" s="10">
        <f t="shared" si="0"/>
        <v>5474319.6299999999</v>
      </c>
    </row>
    <row r="23" spans="1:7" x14ac:dyDescent="0.3">
      <c r="A23" s="8"/>
      <c r="B23" s="27">
        <v>42501</v>
      </c>
      <c r="C23" s="18" t="s">
        <v>16</v>
      </c>
      <c r="D23" s="20" t="s">
        <v>49</v>
      </c>
      <c r="E23" s="23">
        <v>26544.85</v>
      </c>
      <c r="F23" s="16"/>
      <c r="G23" s="10">
        <f t="shared" si="0"/>
        <v>5500864.4799999995</v>
      </c>
    </row>
    <row r="24" spans="1:7" x14ac:dyDescent="0.3">
      <c r="A24" s="8"/>
      <c r="B24" s="27">
        <v>42501</v>
      </c>
      <c r="C24" s="18" t="s">
        <v>16</v>
      </c>
      <c r="D24" s="20" t="s">
        <v>49</v>
      </c>
      <c r="E24" s="23">
        <v>66770</v>
      </c>
      <c r="F24" s="16"/>
      <c r="G24" s="10">
        <f t="shared" si="0"/>
        <v>5567634.4799999995</v>
      </c>
    </row>
    <row r="25" spans="1:7" x14ac:dyDescent="0.3">
      <c r="A25" s="8"/>
      <c r="B25" s="27">
        <v>42502</v>
      </c>
      <c r="C25" s="18" t="s">
        <v>16</v>
      </c>
      <c r="D25" s="20" t="s">
        <v>49</v>
      </c>
      <c r="E25" s="23">
        <v>13600</v>
      </c>
      <c r="F25" s="16"/>
      <c r="G25" s="10">
        <f t="shared" si="0"/>
        <v>5581234.4799999995</v>
      </c>
    </row>
    <row r="26" spans="1:7" x14ac:dyDescent="0.3">
      <c r="A26" s="8"/>
      <c r="B26" s="27">
        <v>42507</v>
      </c>
      <c r="C26" s="18" t="s">
        <v>16</v>
      </c>
      <c r="D26" s="20" t="s">
        <v>49</v>
      </c>
      <c r="E26" s="23">
        <v>2200</v>
      </c>
      <c r="F26" s="16"/>
      <c r="G26" s="10">
        <f t="shared" si="0"/>
        <v>5583434.4799999995</v>
      </c>
    </row>
    <row r="27" spans="1:7" x14ac:dyDescent="0.3">
      <c r="A27" s="8"/>
      <c r="B27" s="27">
        <v>42508</v>
      </c>
      <c r="C27" s="18" t="s">
        <v>16</v>
      </c>
      <c r="D27" s="20" t="s">
        <v>49</v>
      </c>
      <c r="E27" s="23">
        <v>4000</v>
      </c>
      <c r="F27" s="16"/>
      <c r="G27" s="10">
        <f t="shared" si="0"/>
        <v>5587434.4799999995</v>
      </c>
    </row>
    <row r="28" spans="1:7" ht="60.6" x14ac:dyDescent="0.3">
      <c r="A28" s="8"/>
      <c r="B28" s="30">
        <v>42508</v>
      </c>
      <c r="C28" s="22" t="s">
        <v>33</v>
      </c>
      <c r="D28" s="19" t="s">
        <v>25</v>
      </c>
      <c r="E28" s="10"/>
      <c r="F28" s="9">
        <v>7100</v>
      </c>
      <c r="G28" s="10">
        <f>+G17+E28-F28</f>
        <v>5560018.5599999996</v>
      </c>
    </row>
    <row r="29" spans="1:7" ht="36.6" x14ac:dyDescent="0.3">
      <c r="A29" s="8"/>
      <c r="B29" s="30">
        <v>42509</v>
      </c>
      <c r="C29" s="22" t="s">
        <v>34</v>
      </c>
      <c r="D29" s="19" t="s">
        <v>26</v>
      </c>
      <c r="E29" s="10"/>
      <c r="F29" s="9">
        <v>49335.42</v>
      </c>
      <c r="G29" s="10">
        <f>+G28+E29-F29</f>
        <v>5510683.1399999997</v>
      </c>
    </row>
    <row r="30" spans="1:7" ht="120.6" x14ac:dyDescent="0.3">
      <c r="A30" s="8"/>
      <c r="B30" s="30">
        <v>42509</v>
      </c>
      <c r="C30" s="22" t="s">
        <v>35</v>
      </c>
      <c r="D30" s="19" t="s">
        <v>27</v>
      </c>
      <c r="E30" s="10"/>
      <c r="F30" s="9">
        <v>42473.65</v>
      </c>
      <c r="G30" s="10">
        <f>+G29+E30-F30</f>
        <v>5468209.4899999993</v>
      </c>
    </row>
    <row r="31" spans="1:7" x14ac:dyDescent="0.3">
      <c r="A31" s="8"/>
      <c r="B31" s="27">
        <v>42513</v>
      </c>
      <c r="C31" s="18" t="s">
        <v>16</v>
      </c>
      <c r="D31" s="20" t="s">
        <v>49</v>
      </c>
      <c r="E31" s="23">
        <v>5150</v>
      </c>
      <c r="F31" s="17"/>
      <c r="G31" s="10">
        <f>+G27+E31-F31</f>
        <v>5592584.4799999995</v>
      </c>
    </row>
    <row r="32" spans="1:7" ht="48.6" x14ac:dyDescent="0.3">
      <c r="A32" s="8"/>
      <c r="B32" s="30">
        <v>42514</v>
      </c>
      <c r="C32" s="22" t="s">
        <v>36</v>
      </c>
      <c r="D32" s="19" t="s">
        <v>28</v>
      </c>
      <c r="E32" s="10"/>
      <c r="F32" s="9">
        <v>10046.75</v>
      </c>
      <c r="G32" s="10">
        <f>+G30+E32-F32</f>
        <v>5458162.7399999993</v>
      </c>
    </row>
    <row r="33" spans="1:7" ht="84.6" x14ac:dyDescent="0.3">
      <c r="A33" s="8"/>
      <c r="B33" s="30">
        <v>42515</v>
      </c>
      <c r="C33" s="22" t="s">
        <v>37</v>
      </c>
      <c r="D33" s="19" t="s">
        <v>29</v>
      </c>
      <c r="E33" s="10"/>
      <c r="F33" s="9">
        <v>142560</v>
      </c>
      <c r="G33" s="10">
        <f>+G32+E33-F33</f>
        <v>5315602.7399999993</v>
      </c>
    </row>
    <row r="34" spans="1:7" ht="108.6" x14ac:dyDescent="0.3">
      <c r="A34" s="8"/>
      <c r="B34" s="30">
        <v>42515</v>
      </c>
      <c r="C34" s="22" t="s">
        <v>38</v>
      </c>
      <c r="D34" s="19" t="s">
        <v>30</v>
      </c>
      <c r="E34" s="10"/>
      <c r="F34" s="9">
        <v>32541.48</v>
      </c>
      <c r="G34" s="10">
        <f>+G33+E34-F34</f>
        <v>5283061.2599999988</v>
      </c>
    </row>
    <row r="35" spans="1:7" ht="108.6" x14ac:dyDescent="0.3">
      <c r="A35" s="8"/>
      <c r="B35" s="30">
        <v>42515</v>
      </c>
      <c r="C35" s="22" t="s">
        <v>39</v>
      </c>
      <c r="D35" s="19" t="s">
        <v>31</v>
      </c>
      <c r="E35" s="10"/>
      <c r="F35" s="9">
        <v>31957.56</v>
      </c>
      <c r="G35" s="10">
        <f>+G34+E35-F35</f>
        <v>5251103.6999999993</v>
      </c>
    </row>
    <row r="36" spans="1:7" ht="72.599999999999994" x14ac:dyDescent="0.3">
      <c r="A36" s="8"/>
      <c r="B36" s="30">
        <v>42514</v>
      </c>
      <c r="C36" s="13" t="s">
        <v>42</v>
      </c>
      <c r="D36" s="19" t="s">
        <v>40</v>
      </c>
      <c r="E36" s="10"/>
      <c r="F36" s="24">
        <v>27000</v>
      </c>
      <c r="G36" s="10">
        <f>+G35+E36-F36</f>
        <v>5224103.6999999993</v>
      </c>
    </row>
    <row r="37" spans="1:7" ht="60.6" x14ac:dyDescent="0.3">
      <c r="A37" s="8"/>
      <c r="B37" s="30">
        <v>42515</v>
      </c>
      <c r="C37" s="13" t="s">
        <v>42</v>
      </c>
      <c r="D37" s="19" t="s">
        <v>41</v>
      </c>
      <c r="E37" s="10"/>
      <c r="F37" s="24">
        <v>27000</v>
      </c>
      <c r="G37" s="10">
        <f>+G36+E37-F37</f>
        <v>5197103.6999999993</v>
      </c>
    </row>
    <row r="38" spans="1:7" x14ac:dyDescent="0.3">
      <c r="A38" s="8"/>
      <c r="B38" s="27">
        <v>42520</v>
      </c>
      <c r="C38" s="18" t="s">
        <v>16</v>
      </c>
      <c r="D38" s="20" t="s">
        <v>49</v>
      </c>
      <c r="E38" s="23">
        <v>66.5</v>
      </c>
      <c r="F38" s="17"/>
      <c r="G38" s="10">
        <f>+G31+E38-F38</f>
        <v>5592650.9799999995</v>
      </c>
    </row>
    <row r="39" spans="1:7" ht="24.6" x14ac:dyDescent="0.3">
      <c r="A39" s="8"/>
      <c r="B39" s="26">
        <v>42521</v>
      </c>
      <c r="C39" s="13" t="s">
        <v>18</v>
      </c>
      <c r="D39" s="21" t="s">
        <v>43</v>
      </c>
      <c r="E39" s="10"/>
      <c r="F39" s="9">
        <v>248.22</v>
      </c>
      <c r="G39" s="10">
        <f>+G37+E39-F39</f>
        <v>5196855.4799999995</v>
      </c>
    </row>
    <row r="40" spans="1:7" x14ac:dyDescent="0.3">
      <c r="A40" s="8"/>
      <c r="B40" s="26">
        <v>42521</v>
      </c>
      <c r="C40" s="13" t="s">
        <v>18</v>
      </c>
      <c r="D40" s="15" t="s">
        <v>14</v>
      </c>
      <c r="E40" s="10"/>
      <c r="F40" s="25">
        <v>175</v>
      </c>
      <c r="G40" s="10">
        <f>+G39+E40-F40</f>
        <v>5196680.4799999995</v>
      </c>
    </row>
    <row r="41" spans="1:7" x14ac:dyDescent="0.3">
      <c r="A41" s="40" t="s">
        <v>6</v>
      </c>
      <c r="B41" s="41"/>
      <c r="C41" s="41"/>
      <c r="D41" s="42"/>
      <c r="E41" s="6"/>
      <c r="F41" s="6"/>
      <c r="G41" s="12">
        <f>+G40</f>
        <v>5196680.4799999995</v>
      </c>
    </row>
    <row r="45" spans="1:7" x14ac:dyDescent="0.3">
      <c r="B45" s="3" t="s">
        <v>7</v>
      </c>
      <c r="C45" s="4"/>
      <c r="D45" s="4"/>
      <c r="E45" s="2" t="s">
        <v>8</v>
      </c>
    </row>
    <row r="46" spans="1:7" x14ac:dyDescent="0.3">
      <c r="B46" s="1" t="s">
        <v>9</v>
      </c>
      <c r="E46" s="1" t="s">
        <v>10</v>
      </c>
    </row>
    <row r="47" spans="1:7" x14ac:dyDescent="0.3">
      <c r="B47" s="7" t="s">
        <v>45</v>
      </c>
      <c r="E47" s="7" t="s">
        <v>46</v>
      </c>
    </row>
    <row r="50" spans="2:2" x14ac:dyDescent="0.3">
      <c r="B50" s="2" t="s">
        <v>11</v>
      </c>
    </row>
    <row r="51" spans="2:2" x14ac:dyDescent="0.3">
      <c r="B51" s="1" t="s">
        <v>12</v>
      </c>
    </row>
    <row r="52" spans="2:2" x14ac:dyDescent="0.3">
      <c r="B52" s="7" t="s">
        <v>45</v>
      </c>
    </row>
  </sheetData>
  <mergeCells count="9">
    <mergeCell ref="A7:G7"/>
    <mergeCell ref="A8:G8"/>
    <mergeCell ref="A9:G9"/>
    <mergeCell ref="A10:G10"/>
    <mergeCell ref="A41:D41"/>
    <mergeCell ref="A11:A13"/>
    <mergeCell ref="B11:G11"/>
    <mergeCell ref="B12:D12"/>
    <mergeCell ref="E12:F12"/>
  </mergeCells>
  <pageMargins left="0.7" right="0.7" top="0.75" bottom="0.75" header="0.3" footer="0.3"/>
  <pageSetup scale="9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MINERD</vt:lpstr>
      <vt:lpstr>MINERD!Print_Titles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MASSIEL ELIZABETH SEGURA</cp:lastModifiedBy>
  <cp:lastPrinted>2016-06-14T13:33:18Z</cp:lastPrinted>
  <dcterms:created xsi:type="dcterms:W3CDTF">2011-04-06T20:05:52Z</dcterms:created>
  <dcterms:modified xsi:type="dcterms:W3CDTF">2016-06-14T13:33:22Z</dcterms:modified>
</cp:coreProperties>
</file>